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I:\OIOPJN\JAVNA NAROČILA 2025\17. Rekonstrukcija OŠ Artiče II. faza\POPISI - končna\"/>
    </mc:Choice>
  </mc:AlternateContent>
  <xr:revisionPtr revIDLastSave="0" documentId="13_ncr:1_{924C9D4D-4F0D-4AC2-B2FF-A8ABF346E4DE}" xr6:coauthVersionLast="47" xr6:coauthVersionMax="47" xr10:uidLastSave="{00000000-0000-0000-0000-000000000000}"/>
  <bookViews>
    <workbookView xWindow="-120" yWindow="-120" windowWidth="29040" windowHeight="15720" tabRatio="883" xr2:uid="{00000000-000D-0000-FFFF-FFFF00000000}"/>
  </bookViews>
  <sheets>
    <sheet name="II FAZA_REK" sheetId="3" r:id="rId1"/>
  </sheets>
  <definedNames>
    <definedName name="_xlnm.Print_Area" localSheetId="0">'II FAZA_REK'!$A$1:$F$54</definedName>
    <definedName name="_xlnm.Print_Titles" localSheetId="0">'II FAZA_REK'!$5:$5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3" l="1"/>
  <c r="F36" i="3"/>
  <c r="F38" i="3" s="1"/>
  <c r="F40" i="3" s="1"/>
  <c r="F51" i="3" l="1"/>
  <c r="F41" i="3"/>
  <c r="F42" i="3" s="1"/>
  <c r="F52" i="3" l="1"/>
  <c r="F53" i="3" s="1"/>
</calcChain>
</file>

<file path=xl/sharedStrings.xml><?xml version="1.0" encoding="utf-8"?>
<sst xmlns="http://schemas.openxmlformats.org/spreadsheetml/2006/main" count="39" uniqueCount="34">
  <si>
    <t>DDV (22%)</t>
  </si>
  <si>
    <t>SKUPAJ Z DDV (22%)</t>
  </si>
  <si>
    <t>SKUPAJ</t>
  </si>
  <si>
    <t>OBJEKT:</t>
  </si>
  <si>
    <t>REKAPITULACIJA:</t>
  </si>
  <si>
    <t>SESTAVIL:</t>
  </si>
  <si>
    <t>KRAJ IN DATUM:</t>
  </si>
  <si>
    <t>INVESTITOR:</t>
  </si>
  <si>
    <t>verzija: SPK_01</t>
  </si>
  <si>
    <t>Tina Božičnik, uni. dipl. inž. arh.</t>
  </si>
  <si>
    <t>SKUPNA REKAPITULACIJA</t>
  </si>
  <si>
    <t>3/2</t>
  </si>
  <si>
    <t>ZUNANJA UREDITEV</t>
  </si>
  <si>
    <t>TEHNIČNA ZAŠČITA</t>
  </si>
  <si>
    <t>OBČINA BREŽICE</t>
  </si>
  <si>
    <t>OŠ ARTIČE</t>
  </si>
  <si>
    <t>rušitev objekta</t>
  </si>
  <si>
    <t>rekonstrukcija objekta</t>
  </si>
  <si>
    <t>II. FAZA - ŠOLA</t>
  </si>
  <si>
    <t>nova gradnja objekta</t>
  </si>
  <si>
    <t>GRADBENO OBRTNIŠKA DELA</t>
  </si>
  <si>
    <t>KRAJINSKA ARHITEKTURA</t>
  </si>
  <si>
    <t>SPLOŠNE ELEKTRIČNE INŠTALACIJE</t>
  </si>
  <si>
    <t>OPREMA</t>
  </si>
  <si>
    <t>OPREMA KUHINJE</t>
  </si>
  <si>
    <t>NEPREDVIDENA DELA 10%</t>
  </si>
  <si>
    <t>Krško, februar 2023</t>
  </si>
  <si>
    <t>2/2</t>
  </si>
  <si>
    <t>3/1</t>
  </si>
  <si>
    <t>01</t>
  </si>
  <si>
    <t xml:space="preserve"> 1/2</t>
  </si>
  <si>
    <t xml:space="preserve"> 1/3</t>
  </si>
  <si>
    <t>SPLOŠNE STROJNE INSTALACIJE</t>
  </si>
  <si>
    <t xml:space="preserve"> SKUPNA 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</si>
</sst>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</numFmts>
  <fonts count="18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name val="Arial"/>
      <family val="2"/>
      <charset val="238"/>
    </font>
    <font>
      <sz val="9"/>
      <name val="Courier New CE"/>
      <charset val="238"/>
    </font>
    <font>
      <sz val="5"/>
      <name val="Courier New CE"/>
      <family val="3"/>
      <charset val="238"/>
    </font>
    <font>
      <b/>
      <sz val="10"/>
      <name val="Courier New CE"/>
      <family val="3"/>
      <charset val="238"/>
    </font>
    <font>
      <sz val="9"/>
      <name val="Courier New"/>
      <family val="3"/>
      <charset val="238"/>
    </font>
    <font>
      <sz val="10"/>
      <name val="Arial CE"/>
      <family val="2"/>
      <charset val="238"/>
    </font>
    <font>
      <u/>
      <sz val="10"/>
      <color indexed="12"/>
      <name val="Trebuchet MS"/>
      <family val="2"/>
    </font>
    <font>
      <sz val="9"/>
      <name val="Arial CE"/>
      <charset val="238"/>
    </font>
    <font>
      <sz val="10"/>
      <name val="Arial CE"/>
      <charset val="238"/>
    </font>
    <font>
      <b/>
      <i/>
      <sz val="10"/>
      <color rgb="FFFF0000"/>
      <name val="Arial"/>
      <family val="2"/>
      <charset val="238"/>
    </font>
    <font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40">
    <xf numFmtId="0" fontId="0" fillId="0" borderId="0"/>
    <xf numFmtId="4" fontId="2" fillId="2" borderId="0">
      <alignment horizontal="right" wrapText="1"/>
      <protection locked="0"/>
    </xf>
    <xf numFmtId="0" fontId="8" fillId="0" borderId="0"/>
    <xf numFmtId="4" fontId="10" fillId="0" borderId="0">
      <alignment horizontal="left" vertical="top"/>
      <protection locked="0"/>
    </xf>
    <xf numFmtId="4" fontId="9" fillId="0" borderId="0">
      <alignment vertical="top"/>
      <protection hidden="1"/>
    </xf>
    <xf numFmtId="4" fontId="10" fillId="0" borderId="0" applyProtection="0">
      <alignment horizontal="left"/>
      <protection locked="0"/>
    </xf>
    <xf numFmtId="4" fontId="11" fillId="3" borderId="0">
      <alignment horizontal="right"/>
      <protection locked="0"/>
    </xf>
    <xf numFmtId="0" fontId="11" fillId="4" borderId="0">
      <protection locked="0"/>
    </xf>
    <xf numFmtId="9" fontId="8" fillId="0" borderId="0" applyFont="0" applyFill="0" applyBorder="0" applyAlignment="0" applyProtection="0"/>
    <xf numFmtId="0" fontId="12" fillId="0" borderId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0" fontId="15" fillId="0" borderId="0"/>
    <xf numFmtId="9" fontId="8" fillId="0" borderId="0" applyFont="0" applyFill="0" applyBorder="0" applyAlignment="0" applyProtection="0"/>
    <xf numFmtId="0" fontId="8" fillId="0" borderId="0"/>
    <xf numFmtId="4" fontId="10" fillId="0" borderId="0">
      <alignment horizontal="left" vertical="top"/>
      <protection locked="0"/>
    </xf>
    <xf numFmtId="4" fontId="17" fillId="5" borderId="0">
      <alignment horizontal="right"/>
      <protection locked="0"/>
    </xf>
  </cellStyleXfs>
  <cellXfs count="48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3" fontId="0" fillId="0" borderId="0" xfId="0" applyNumberFormat="1" applyAlignment="1">
      <alignment horizontal="right" wrapText="1"/>
    </xf>
    <xf numFmtId="4" fontId="0" fillId="0" borderId="0" xfId="0" applyNumberFormat="1" applyAlignment="1">
      <alignment horizontal="right" wrapText="1"/>
    </xf>
    <xf numFmtId="0" fontId="3" fillId="0" borderId="0" xfId="0" applyFont="1"/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3" fillId="0" borderId="0" xfId="0" quotePrefix="1" applyFont="1"/>
    <xf numFmtId="0" fontId="5" fillId="0" borderId="0" xfId="0" applyFont="1"/>
    <xf numFmtId="49" fontId="6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0" fillId="0" borderId="4" xfId="0" applyBorder="1" applyAlignment="1">
      <alignment vertical="center"/>
    </xf>
    <xf numFmtId="165" fontId="3" fillId="0" borderId="10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/>
    </xf>
    <xf numFmtId="165" fontId="0" fillId="0" borderId="12" xfId="0" applyNumberFormat="1" applyBorder="1" applyAlignment="1">
      <alignment horizontal="right" vertical="center"/>
    </xf>
    <xf numFmtId="0" fontId="0" fillId="0" borderId="2" xfId="0" applyBorder="1" applyAlignment="1">
      <alignment vertical="center"/>
    </xf>
    <xf numFmtId="165" fontId="0" fillId="0" borderId="15" xfId="0" applyNumberFormat="1" applyBorder="1" applyAlignment="1">
      <alignment horizontal="right" vertical="center"/>
    </xf>
    <xf numFmtId="0" fontId="0" fillId="0" borderId="9" xfId="0" applyBorder="1" applyAlignment="1">
      <alignment vertical="center"/>
    </xf>
    <xf numFmtId="165" fontId="3" fillId="0" borderId="13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165" fontId="0" fillId="0" borderId="13" xfId="0" applyNumberForma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16" xfId="0" applyBorder="1"/>
    <xf numFmtId="0" fontId="3" fillId="0" borderId="16" xfId="0" quotePrefix="1" applyFont="1" applyBorder="1"/>
    <xf numFmtId="0" fontId="3" fillId="0" borderId="16" xfId="0" applyFont="1" applyBorder="1"/>
    <xf numFmtId="49" fontId="6" fillId="0" borderId="17" xfId="0" applyNumberFormat="1" applyFont="1" applyBorder="1" applyAlignment="1">
      <alignment vertical="top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1" xfId="0" applyBorder="1" applyAlignment="1">
      <alignment horizontal="right" vertical="center"/>
    </xf>
    <xf numFmtId="165" fontId="0" fillId="0" borderId="0" xfId="0" applyNumberFormat="1"/>
    <xf numFmtId="0" fontId="16" fillId="0" borderId="0" xfId="0" applyFont="1"/>
    <xf numFmtId="49" fontId="0" fillId="0" borderId="0" xfId="0" applyNumberFormat="1" applyAlignment="1">
      <alignment horizontal="left"/>
    </xf>
    <xf numFmtId="16" fontId="0" fillId="0" borderId="0" xfId="0" applyNumberFormat="1" applyAlignment="1">
      <alignment horizontal="left"/>
    </xf>
  </cellXfs>
  <cellStyles count="40">
    <cellStyle name="_Odklenjeno" xfId="39" xr:uid="{73439063-87D8-4B26-9A32-AFA59DD83399}"/>
    <cellStyle name="CENA" xfId="1" xr:uid="{00000000-0005-0000-0000-000000000000}"/>
    <cellStyle name="Comma 2" xfId="31" xr:uid="{00000000-0005-0000-0000-000001000000}"/>
    <cellStyle name="Comma 3 2" xfId="13" xr:uid="{00000000-0005-0000-0000-000002000000}"/>
    <cellStyle name="Comma 3 3" xfId="14" xr:uid="{00000000-0005-0000-0000-000003000000}"/>
    <cellStyle name="Comma 3 4" xfId="15" xr:uid="{00000000-0005-0000-0000-000004000000}"/>
    <cellStyle name="Comma 4 2" xfId="16" xr:uid="{00000000-0005-0000-0000-000005000000}"/>
    <cellStyle name="Comma 4 3" xfId="17" xr:uid="{00000000-0005-0000-0000-000006000000}"/>
    <cellStyle name="Comma 4 4" xfId="18" xr:uid="{00000000-0005-0000-0000-000007000000}"/>
    <cellStyle name="Comma 5 2" xfId="19" xr:uid="{00000000-0005-0000-0000-000008000000}"/>
    <cellStyle name="Comma 6 2" xfId="20" xr:uid="{00000000-0005-0000-0000-000009000000}"/>
    <cellStyle name="Hiperpovezava 2" xfId="21" xr:uid="{00000000-0005-0000-0000-00000A000000}"/>
    <cellStyle name="KOMENTAR" xfId="7" xr:uid="{00000000-0005-0000-0000-00000B000000}"/>
    <cellStyle name="Naslov 5" xfId="38" xr:uid="{00000000-0005-0000-0000-00000C000000}"/>
    <cellStyle name="Navadno" xfId="0" builtinId="0"/>
    <cellStyle name="Navadno 2" xfId="22" xr:uid="{00000000-0005-0000-0000-00000E000000}"/>
    <cellStyle name="Navadno 2 2" xfId="30" xr:uid="{00000000-0005-0000-0000-00000F000000}"/>
    <cellStyle name="Navadno 2 2 2" xfId="35" xr:uid="{00000000-0005-0000-0000-000010000000}"/>
    <cellStyle name="Navadno 3" xfId="29" xr:uid="{00000000-0005-0000-0000-000011000000}"/>
    <cellStyle name="Navadno 4" xfId="33" xr:uid="{00000000-0005-0000-0000-000012000000}"/>
    <cellStyle name="Navadno 5" xfId="37" xr:uid="{00000000-0005-0000-0000-000013000000}"/>
    <cellStyle name="Navadno 6" xfId="27" xr:uid="{00000000-0005-0000-0000-000014000000}"/>
    <cellStyle name="Navadno 7" xfId="28" xr:uid="{00000000-0005-0000-0000-000015000000}"/>
    <cellStyle name="Normal 2" xfId="2" xr:uid="{00000000-0005-0000-0000-000017000000}"/>
    <cellStyle name="Odstotek 2" xfId="8" xr:uid="{00000000-0005-0000-0000-000019000000}"/>
    <cellStyle name="Odstotek 2 2" xfId="36" xr:uid="{00000000-0005-0000-0000-00001A000000}"/>
    <cellStyle name="Percent 2" xfId="32" xr:uid="{00000000-0005-0000-0000-00001B000000}"/>
    <cellStyle name="Percent 3 2" xfId="23" xr:uid="{00000000-0005-0000-0000-00001C000000}"/>
    <cellStyle name="Percent 3 3" xfId="24" xr:uid="{00000000-0005-0000-0000-00001D000000}"/>
    <cellStyle name="Percent 3 4" xfId="25" xr:uid="{00000000-0005-0000-0000-00001E000000}"/>
    <cellStyle name="Percent 5 2" xfId="26" xr:uid="{00000000-0005-0000-0000-00001F000000}"/>
    <cellStyle name="Pomoc" xfId="4" xr:uid="{00000000-0005-0000-0000-000020000000}"/>
    <cellStyle name="Rekapitulacija" xfId="5" xr:uid="{00000000-0005-0000-0000-000021000000}"/>
    <cellStyle name="Slog 1" xfId="9" xr:uid="{00000000-0005-0000-0000-000022000000}"/>
    <cellStyle name="STOLPEC_E" xfId="6" xr:uid="{00000000-0005-0000-0000-000023000000}"/>
    <cellStyle name="Title 2" xfId="3" xr:uid="{00000000-0005-0000-0000-000024000000}"/>
    <cellStyle name="Valuta 2" xfId="10" xr:uid="{00000000-0005-0000-0000-000025000000}"/>
    <cellStyle name="Vejica 2" xfId="12" xr:uid="{00000000-0005-0000-0000-000027000000}"/>
    <cellStyle name="Vejica 3" xfId="11" xr:uid="{00000000-0005-0000-0000-000028000000}"/>
    <cellStyle name="Vejica 4" xfId="34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400050</xdr:colOff>
      <xdr:row>0</xdr:row>
      <xdr:rowOff>38100</xdr:rowOff>
    </xdr:from>
    <xdr:to>
      <xdr:col>5</xdr:col>
      <xdr:colOff>1140460</xdr:colOff>
      <xdr:row>2</xdr:row>
      <xdr:rowOff>146685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7E4B58A-1258-4001-A4AE-46D56841CC9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5350" y="3810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6A826-3E4C-447F-AB7A-84FD04DF2179}">
  <dimension ref="A1:G54"/>
  <sheetViews>
    <sheetView tabSelected="1" view="pageBreakPreview" topLeftCell="A21" zoomScaleNormal="100" zoomScaleSheetLayoutView="100" workbookViewId="0">
      <selection activeCell="G33" sqref="G33"/>
    </sheetView>
  </sheetViews>
  <sheetFormatPr defaultRowHeight="12.75" x14ac:dyDescent="0.2"/>
  <cols>
    <col min="1" max="1" width="6.7109375" customWidth="1"/>
    <col min="2" max="2" width="31.7109375" customWidth="1"/>
    <col min="3" max="3" width="13.7109375" customWidth="1"/>
    <col min="4" max="4" width="7.7109375" customWidth="1"/>
    <col min="5" max="5" width="4.7109375" customWidth="1"/>
    <col min="6" max="6" width="18.140625" customWidth="1"/>
    <col min="7" max="7" width="16.85546875" customWidth="1"/>
  </cols>
  <sheetData>
    <row r="1" spans="1:6" s="2" customFormat="1" x14ac:dyDescent="0.2">
      <c r="A1" s="3"/>
      <c r="B1" s="4"/>
      <c r="C1" s="3"/>
      <c r="D1" s="5"/>
      <c r="E1" s="6"/>
      <c r="F1" s="6"/>
    </row>
    <row r="2" spans="1:6" s="2" customFormat="1" x14ac:dyDescent="0.2">
      <c r="A2" s="3"/>
      <c r="B2" s="4"/>
      <c r="C2" s="3"/>
      <c r="D2" s="5"/>
      <c r="E2" s="6"/>
      <c r="F2" s="6"/>
    </row>
    <row r="3" spans="1:6" s="2" customFormat="1" x14ac:dyDescent="0.2">
      <c r="A3" s="31"/>
      <c r="B3" s="32"/>
      <c r="C3" s="33"/>
      <c r="D3" s="31"/>
      <c r="E3" s="31"/>
      <c r="F3" s="31"/>
    </row>
    <row r="4" spans="1:6" s="2" customFormat="1" x14ac:dyDescent="0.2">
      <c r="A4" s="34" t="s">
        <v>8</v>
      </c>
      <c r="B4" s="4"/>
      <c r="C4" s="3"/>
      <c r="D4" s="5"/>
      <c r="E4" s="6"/>
      <c r="F4" s="14"/>
    </row>
    <row r="6" spans="1:6" ht="18" x14ac:dyDescent="0.25">
      <c r="A6" s="13" t="s">
        <v>33</v>
      </c>
      <c r="B6" s="11"/>
    </row>
    <row r="7" spans="1:6" x14ac:dyDescent="0.2">
      <c r="B7" s="7"/>
      <c r="F7" s="15"/>
    </row>
    <row r="8" spans="1:6" x14ac:dyDescent="0.2">
      <c r="B8" s="7"/>
      <c r="F8" s="15"/>
    </row>
    <row r="9" spans="1:6" x14ac:dyDescent="0.2">
      <c r="B9" s="7"/>
      <c r="C9" s="7"/>
    </row>
    <row r="10" spans="1:6" x14ac:dyDescent="0.2">
      <c r="A10" s="31" t="s">
        <v>7</v>
      </c>
      <c r="B10" s="33"/>
      <c r="C10" s="33" t="s">
        <v>14</v>
      </c>
      <c r="D10" s="33"/>
      <c r="E10" s="33"/>
      <c r="F10" s="33"/>
    </row>
    <row r="11" spans="1:6" x14ac:dyDescent="0.2">
      <c r="B11" s="33"/>
      <c r="C11" s="33"/>
      <c r="D11" s="33"/>
      <c r="E11" s="33"/>
      <c r="F11" s="33"/>
    </row>
    <row r="12" spans="1:6" x14ac:dyDescent="0.2">
      <c r="B12" s="33"/>
      <c r="C12" s="33"/>
      <c r="D12" s="33"/>
      <c r="E12" s="33"/>
      <c r="F12" s="33"/>
    </row>
    <row r="13" spans="1:6" x14ac:dyDescent="0.2">
      <c r="A13" s="31" t="s">
        <v>3</v>
      </c>
      <c r="B13" s="33"/>
      <c r="C13" s="33" t="s">
        <v>15</v>
      </c>
      <c r="D13" s="33"/>
      <c r="E13" s="33"/>
      <c r="F13" s="33"/>
    </row>
    <row r="14" spans="1:6" x14ac:dyDescent="0.2">
      <c r="B14" s="33"/>
      <c r="C14" s="33" t="s">
        <v>18</v>
      </c>
      <c r="D14" s="33"/>
      <c r="E14" s="33"/>
      <c r="F14" s="33"/>
    </row>
    <row r="15" spans="1:6" x14ac:dyDescent="0.2">
      <c r="B15" s="7"/>
      <c r="C15" t="s">
        <v>16</v>
      </c>
      <c r="D15" s="7"/>
      <c r="E15" s="7"/>
      <c r="F15" s="7"/>
    </row>
    <row r="16" spans="1:6" x14ac:dyDescent="0.2">
      <c r="B16" s="7"/>
      <c r="C16" t="s">
        <v>19</v>
      </c>
      <c r="D16" s="7"/>
      <c r="E16" s="7"/>
      <c r="F16" s="7"/>
    </row>
    <row r="17" spans="1:7" x14ac:dyDescent="0.2">
      <c r="B17" s="7"/>
      <c r="C17" t="s">
        <v>17</v>
      </c>
      <c r="D17" s="7"/>
      <c r="E17" s="7"/>
      <c r="F17" s="7"/>
    </row>
    <row r="18" spans="1:7" x14ac:dyDescent="0.2">
      <c r="B18" s="12"/>
      <c r="C18" s="7"/>
    </row>
    <row r="19" spans="1:7" x14ac:dyDescent="0.2">
      <c r="A19" s="31" t="s">
        <v>5</v>
      </c>
      <c r="B19" s="32"/>
      <c r="C19" s="33" t="s">
        <v>9</v>
      </c>
      <c r="D19" s="31"/>
      <c r="E19" s="31"/>
      <c r="F19" s="31"/>
    </row>
    <row r="20" spans="1:7" x14ac:dyDescent="0.2">
      <c r="B20" s="12"/>
      <c r="C20" s="7"/>
    </row>
    <row r="21" spans="1:7" x14ac:dyDescent="0.2">
      <c r="A21" s="31" t="s">
        <v>6</v>
      </c>
      <c r="B21" s="32"/>
      <c r="C21" s="33" t="s">
        <v>26</v>
      </c>
      <c r="D21" s="31"/>
      <c r="E21" s="31"/>
      <c r="F21" s="31"/>
    </row>
    <row r="22" spans="1:7" x14ac:dyDescent="0.2">
      <c r="B22" s="12"/>
      <c r="C22" s="7"/>
    </row>
    <row r="23" spans="1:7" x14ac:dyDescent="0.2">
      <c r="B23" s="12"/>
      <c r="C23" s="7"/>
    </row>
    <row r="24" spans="1:7" x14ac:dyDescent="0.2">
      <c r="B24" s="7"/>
    </row>
    <row r="25" spans="1:7" x14ac:dyDescent="0.2">
      <c r="A25" s="31" t="s">
        <v>4</v>
      </c>
      <c r="B25" s="32"/>
      <c r="C25" s="33" t="s">
        <v>10</v>
      </c>
      <c r="D25" s="31"/>
      <c r="E25" s="31"/>
      <c r="F25" s="31"/>
    </row>
    <row r="26" spans="1:7" x14ac:dyDescent="0.2">
      <c r="B26" s="12"/>
      <c r="C26" s="7"/>
    </row>
    <row r="27" spans="1:7" ht="13.5" thickBot="1" x14ac:dyDescent="0.25">
      <c r="A27" s="10"/>
      <c r="B27" s="36"/>
      <c r="C27" s="18"/>
      <c r="D27" s="18"/>
      <c r="E27" s="18"/>
      <c r="F27" s="19"/>
      <c r="G27" s="45"/>
    </row>
    <row r="28" spans="1:7" x14ac:dyDescent="0.2">
      <c r="A28" s="9"/>
      <c r="B28" s="37"/>
      <c r="C28" s="20"/>
      <c r="D28" s="20"/>
      <c r="E28" s="20"/>
      <c r="F28" s="43"/>
    </row>
    <row r="29" spans="1:7" x14ac:dyDescent="0.2">
      <c r="A29" s="46" t="s">
        <v>29</v>
      </c>
      <c r="B29" s="38" t="s">
        <v>20</v>
      </c>
      <c r="C29" s="21"/>
      <c r="D29" s="21"/>
      <c r="E29" s="21"/>
      <c r="F29" s="22">
        <v>0</v>
      </c>
    </row>
    <row r="30" spans="1:7" x14ac:dyDescent="0.2">
      <c r="A30" s="46" t="s">
        <v>27</v>
      </c>
      <c r="B30" s="38" t="s">
        <v>12</v>
      </c>
      <c r="C30" s="21"/>
      <c r="D30" s="21"/>
      <c r="E30" s="21"/>
      <c r="F30" s="22">
        <v>0</v>
      </c>
    </row>
    <row r="31" spans="1:7" x14ac:dyDescent="0.2">
      <c r="A31" s="46" t="s">
        <v>28</v>
      </c>
      <c r="B31" s="39" t="s">
        <v>22</v>
      </c>
      <c r="C31" s="23"/>
      <c r="D31" s="23"/>
      <c r="E31" s="23"/>
      <c r="F31" s="24">
        <v>0</v>
      </c>
    </row>
    <row r="32" spans="1:7" x14ac:dyDescent="0.2">
      <c r="A32" s="46" t="s">
        <v>11</v>
      </c>
      <c r="B32" s="39" t="s">
        <v>13</v>
      </c>
      <c r="C32" s="23"/>
      <c r="D32" s="23"/>
      <c r="E32" s="23"/>
      <c r="F32" s="24">
        <v>0</v>
      </c>
    </row>
    <row r="33" spans="1:7" x14ac:dyDescent="0.2">
      <c r="A33" s="10">
        <v>4</v>
      </c>
      <c r="B33" s="39" t="s">
        <v>32</v>
      </c>
      <c r="C33" s="23"/>
      <c r="D33" s="23"/>
      <c r="E33" s="23"/>
      <c r="F33" s="24">
        <v>0</v>
      </c>
    </row>
    <row r="34" spans="1:7" x14ac:dyDescent="0.2">
      <c r="A34" s="10">
        <v>10</v>
      </c>
      <c r="B34" s="38" t="s">
        <v>21</v>
      </c>
      <c r="C34" s="21"/>
      <c r="D34" s="21"/>
      <c r="E34" s="21"/>
      <c r="F34" s="22">
        <v>0</v>
      </c>
      <c r="G34" s="44"/>
    </row>
    <row r="35" spans="1:7" ht="13.5" thickBot="1" x14ac:dyDescent="0.25">
      <c r="A35" s="9"/>
      <c r="B35" s="40"/>
      <c r="C35" s="25"/>
      <c r="D35" s="25"/>
      <c r="E35" s="25"/>
      <c r="F35" s="26"/>
    </row>
    <row r="36" spans="1:7" ht="14.25" thickTop="1" thickBot="1" x14ac:dyDescent="0.25">
      <c r="A36" s="9"/>
      <c r="B36" s="35" t="s">
        <v>2</v>
      </c>
      <c r="C36" s="16"/>
      <c r="D36" s="16"/>
      <c r="E36" s="16"/>
      <c r="F36" s="17">
        <f>SUM(F28:F35)</f>
        <v>0</v>
      </c>
    </row>
    <row r="37" spans="1:7" x14ac:dyDescent="0.2">
      <c r="A37" s="9"/>
      <c r="B37" s="36"/>
      <c r="C37" s="18"/>
      <c r="D37" s="18"/>
      <c r="E37" s="18"/>
      <c r="F37" s="19"/>
    </row>
    <row r="38" spans="1:7" x14ac:dyDescent="0.2">
      <c r="A38" s="9"/>
      <c r="B38" s="36" t="s">
        <v>25</v>
      </c>
      <c r="C38" s="18"/>
      <c r="D38" s="18"/>
      <c r="E38" s="18"/>
      <c r="F38" s="19">
        <f>F36*0.1</f>
        <v>0</v>
      </c>
    </row>
    <row r="39" spans="1:7" ht="13.5" thickBot="1" x14ac:dyDescent="0.25">
      <c r="A39" s="1"/>
      <c r="B39" s="41"/>
      <c r="C39" s="18"/>
      <c r="D39" s="18"/>
      <c r="E39" s="18"/>
      <c r="F39" s="19"/>
    </row>
    <row r="40" spans="1:7" x14ac:dyDescent="0.2">
      <c r="B40" s="37" t="s">
        <v>2</v>
      </c>
      <c r="C40" s="28"/>
      <c r="D40" s="28"/>
      <c r="E40" s="28"/>
      <c r="F40" s="27">
        <f>F36+F38</f>
        <v>0</v>
      </c>
    </row>
    <row r="41" spans="1:7" ht="13.5" thickBot="1" x14ac:dyDescent="0.25">
      <c r="B41" s="42" t="s">
        <v>0</v>
      </c>
      <c r="C41" s="25"/>
      <c r="D41" s="25"/>
      <c r="E41" s="25"/>
      <c r="F41" s="29">
        <f>F40*0.22</f>
        <v>0</v>
      </c>
    </row>
    <row r="42" spans="1:7" ht="14.25" thickTop="1" thickBot="1" x14ac:dyDescent="0.25">
      <c r="B42" s="35" t="s">
        <v>1</v>
      </c>
      <c r="C42" s="30"/>
      <c r="D42" s="30"/>
      <c r="E42" s="30"/>
      <c r="F42" s="17">
        <f>F40+F41</f>
        <v>0</v>
      </c>
    </row>
    <row r="43" spans="1:7" x14ac:dyDescent="0.2">
      <c r="B43" s="18"/>
      <c r="C43" s="18"/>
      <c r="D43" s="18"/>
      <c r="E43" s="18"/>
      <c r="F43" s="19"/>
    </row>
    <row r="44" spans="1:7" ht="13.5" thickBot="1" x14ac:dyDescent="0.25">
      <c r="A44" s="10"/>
      <c r="B44" s="36"/>
      <c r="C44" s="18"/>
      <c r="D44" s="18"/>
      <c r="E44" s="18"/>
      <c r="F44" s="19"/>
      <c r="G44" s="45"/>
    </row>
    <row r="45" spans="1:7" x14ac:dyDescent="0.2">
      <c r="A45" s="9"/>
      <c r="B45" s="37"/>
      <c r="C45" s="20"/>
      <c r="D45" s="20"/>
      <c r="E45" s="20"/>
      <c r="F45" s="27"/>
    </row>
    <row r="46" spans="1:7" x14ac:dyDescent="0.2">
      <c r="A46" s="47" t="s">
        <v>30</v>
      </c>
      <c r="B46" s="39" t="s">
        <v>23</v>
      </c>
      <c r="C46" s="23"/>
      <c r="D46" s="23"/>
      <c r="E46" s="23"/>
      <c r="F46" s="24">
        <v>0</v>
      </c>
    </row>
    <row r="47" spans="1:7" x14ac:dyDescent="0.2">
      <c r="A47" s="47" t="s">
        <v>31</v>
      </c>
      <c r="B47" s="39" t="s">
        <v>24</v>
      </c>
      <c r="C47" s="23"/>
      <c r="D47" s="23"/>
      <c r="E47" s="23"/>
      <c r="F47" s="24">
        <v>0</v>
      </c>
    </row>
    <row r="48" spans="1:7" ht="13.5" thickBot="1" x14ac:dyDescent="0.25">
      <c r="A48" s="9"/>
      <c r="B48" s="40"/>
      <c r="C48" s="25"/>
      <c r="D48" s="25"/>
      <c r="E48" s="25"/>
      <c r="F48" s="26"/>
    </row>
    <row r="49" spans="1:6" ht="14.25" thickTop="1" thickBot="1" x14ac:dyDescent="0.25">
      <c r="A49" s="9"/>
      <c r="B49" s="35" t="s">
        <v>2</v>
      </c>
      <c r="C49" s="16"/>
      <c r="D49" s="16"/>
      <c r="E49" s="16"/>
      <c r="F49" s="17">
        <f>SUM(F45:F48)</f>
        <v>0</v>
      </c>
    </row>
    <row r="50" spans="1:6" ht="13.5" thickBot="1" x14ac:dyDescent="0.25">
      <c r="A50" s="1"/>
      <c r="B50" s="41"/>
      <c r="C50" s="18"/>
      <c r="D50" s="18"/>
      <c r="E50" s="18"/>
      <c r="F50" s="19"/>
    </row>
    <row r="51" spans="1:6" x14ac:dyDescent="0.2">
      <c r="B51" s="37" t="s">
        <v>2</v>
      </c>
      <c r="C51" s="28"/>
      <c r="D51" s="28"/>
      <c r="E51" s="28"/>
      <c r="F51" s="27">
        <f>F40+F49</f>
        <v>0</v>
      </c>
    </row>
    <row r="52" spans="1:6" ht="13.5" thickBot="1" x14ac:dyDescent="0.25">
      <c r="B52" s="42" t="s">
        <v>0</v>
      </c>
      <c r="C52" s="25"/>
      <c r="D52" s="25"/>
      <c r="E52" s="25"/>
      <c r="F52" s="29">
        <f>F51*0.22</f>
        <v>0</v>
      </c>
    </row>
    <row r="53" spans="1:6" ht="14.25" thickTop="1" thickBot="1" x14ac:dyDescent="0.25">
      <c r="B53" s="35" t="s">
        <v>1</v>
      </c>
      <c r="C53" s="30"/>
      <c r="D53" s="30"/>
      <c r="E53" s="30"/>
      <c r="F53" s="17">
        <f>F51+F52</f>
        <v>0</v>
      </c>
    </row>
    <row r="54" spans="1:6" x14ac:dyDescent="0.2">
      <c r="F54" s="8"/>
    </row>
  </sheetData>
  <pageMargins left="0.98425196850393704" right="0.59055118110236227" top="0.59055118110236227" bottom="1.3779527559055118" header="0" footer="0.51181102362204722"/>
  <pageSetup scale="91" orientation="portrait" r:id="rId1"/>
  <headerFooter>
    <oddFooter xml:space="preserve">&amp;L&amp;8OŠ Artiče
Rev_0&amp;C&amp;8&amp;G&amp;10
&amp;R&amp;"Arial,Krepko"&amp;18 0&amp;"Arial,Navadno"&amp;8
Št. projekta: 17140-00
Stran: &amp;P/&amp;N </oddFooter>
  </headerFooter>
  <rowBreaks count="1" manualBreakCount="1">
    <brk id="54" max="5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II FAZA_REK</vt:lpstr>
      <vt:lpstr>'II FAZA_REK'!Področje_tiskanja</vt:lpstr>
      <vt:lpstr>'II FAZA_REK'!Tiskanje_naslovov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Nada Pavlovski</cp:lastModifiedBy>
  <cp:lastPrinted>2023-02-07T11:17:35Z</cp:lastPrinted>
  <dcterms:created xsi:type="dcterms:W3CDTF">2014-11-12T19:50:11Z</dcterms:created>
  <dcterms:modified xsi:type="dcterms:W3CDTF">2025-07-29T13:15:10Z</dcterms:modified>
</cp:coreProperties>
</file>